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9035" windowHeight="10230"/>
  </bookViews>
  <sheets>
    <sheet name="Липецкая 3 а" sheetId="1" r:id="rId1"/>
  </sheets>
  <externalReferences>
    <externalReference r:id="rId2"/>
  </externalReferences>
  <definedNames>
    <definedName name="Z_6E36EA37_049E_4FAE_B719_2847CD16F858_.wvu.Cols" localSheetId="0" hidden="1">'Липецкая 3 а'!#REF!,'Липецкая 3 а'!#REF!</definedName>
    <definedName name="Z_6E36EA37_049E_4FAE_B719_2847CD16F858_.wvu.Rows" localSheetId="0" hidden="1">'Липецкая 3 а'!$42:$45</definedName>
    <definedName name="Z_73C0D023_21BD_4441_8EFA_957546C15799_.wvu.Cols" localSheetId="0" hidden="1">'Липецкая 3 а'!#REF!,'Липецкая 3 а'!#REF!</definedName>
    <definedName name="Z_73C0D023_21BD_4441_8EFA_957546C15799_.wvu.Rows" localSheetId="0" hidden="1">'Липецкая 3 а'!$42:$45</definedName>
    <definedName name="_xlnm.Print_Area" localSheetId="0">'Липецкая 3 а'!$A$1:$G$60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15" i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s="1"/>
  <c r="F55" i="1" l="1"/>
  <c r="E3" i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<sst xmlns="http://schemas.openxmlformats.org/spreadsheetml/2006/main" count="62" uniqueCount="53">
  <si>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</si>
  <si>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</si>
  <si>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</si>
  <si>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</si>
  <si>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</si>
  <si>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</si>
  <si>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</si>
  <si>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</si>
  <si>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</si>
  <si>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</si>
  <si>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</si>
  <si>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</si>
  <si>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</si>
  <si>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</si>
  <si>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</si>
  <si>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</si>
  <si>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</si>
  <si>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</si>
  <si>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</si>
  <si>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</si>
  <si>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</si>
  <si>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</si>
  <si>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</si>
  <si>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</si>
  <si>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</si>
  <si>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</si>
  <si>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</si>
  <si>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</si>
  <si>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</si>
  <si>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</si>
  <si>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</si>
  <si>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</si>
  <si>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</si>
  <si>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</si>
  <si>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</si>
  <si>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</si>
  <si>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</si>
  <si>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</si>
  <si>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Липецкая 3 а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</si>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</sst>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center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2">
          <cell r="W12">
            <v>15730.663139217379</v>
          </cell>
        </row>
        <row r="274">
          <cell r="W274">
            <v>17950.578427582412</v>
          </cell>
          <cell r="X274">
            <v>3611.3353501781612</v>
          </cell>
          <cell r="Y274">
            <v>7129.2516000000014</v>
          </cell>
          <cell r="AA274">
            <v>0</v>
          </cell>
          <cell r="AI274">
            <v>0</v>
          </cell>
          <cell r="AK274">
            <v>0</v>
          </cell>
          <cell r="AL274">
            <v>0</v>
          </cell>
          <cell r="AM274">
            <v>7821.3600000000006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X274">
            <v>49807.284828851945</v>
          </cell>
          <cell r="BB274">
            <v>3459.2054000000003</v>
          </cell>
          <cell r="BC274">
            <v>0</v>
          </cell>
          <cell r="BD274">
            <v>0</v>
          </cell>
          <cell r="BN274">
            <v>8721</v>
          </cell>
          <cell r="BO274">
            <v>571.20000000000005</v>
          </cell>
          <cell r="BP274">
            <v>0</v>
          </cell>
          <cell r="BQ274">
            <v>0</v>
          </cell>
          <cell r="CN274">
            <v>20641.109359294711</v>
          </cell>
          <cell r="CO274">
            <v>4244.9175075387275</v>
          </cell>
          <cell r="CP274">
            <v>809.16859999999997</v>
          </cell>
          <cell r="DE274">
            <v>18946.309441104517</v>
          </cell>
          <cell r="DS274">
            <v>77805.245453381154</v>
          </cell>
          <cell r="DT274">
            <v>16311.239234541226</v>
          </cell>
          <cell r="DU274">
            <v>6161.85</v>
          </cell>
          <cell r="DW274">
            <v>0</v>
          </cell>
          <cell r="DX274">
            <v>0</v>
          </cell>
          <cell r="EC274">
            <v>0</v>
          </cell>
          <cell r="EL274">
            <v>76667.690985674766</v>
          </cell>
          <cell r="EU274">
            <v>179748.1354536789</v>
          </cell>
          <cell r="EV274">
            <v>39752.839336797202</v>
          </cell>
          <cell r="EW274">
            <v>756.29939999999999</v>
          </cell>
          <cell r="FH274">
            <v>141606.2338657871</v>
          </cell>
          <cell r="FM274">
            <v>67804.488169410542</v>
          </cell>
          <cell r="FN274">
            <v>20406.16197490149</v>
          </cell>
          <cell r="FO274">
            <v>5.1103771945067742E-13</v>
          </cell>
          <cell r="FU274">
            <v>53707.536724326412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abSelected="1" zoomScaleNormal="100" workbookViewId="0">
      <selection activeCell="G15" sqref="G1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8.85546875" style="1" customWidth="1"/>
    <col min="9" max="9" width="10.42578125" style="1" bestFit="1" customWidth="1"/>
    <col min="10" max="12" width="9.42578125" style="1" bestFit="1" customWidth="1"/>
    <col min="13" max="16384" width="9.140625" style="1"/>
  </cols>
  <sheetData>
    <row r="1" spans="1:7" ht="18" customHeight="1" x14ac:dyDescent="0.2">
      <c r="A1" s="36" t="s">
        <v>43</v>
      </c>
      <c r="B1" s="36"/>
      <c r="C1" s="36"/>
      <c r="D1" s="36"/>
      <c r="E1" s="36"/>
      <c r="F1" s="36"/>
      <c r="G1" s="37"/>
    </row>
    <row r="2" spans="1:7" ht="21" customHeight="1" x14ac:dyDescent="0.2">
      <c r="A2" s="38" t="s">
        <v>38</v>
      </c>
      <c r="B2" s="39"/>
      <c r="C2" s="39"/>
      <c r="D2" s="39"/>
      <c r="E2" s="39"/>
      <c r="F2" s="39"/>
      <c r="G2" s="39"/>
    </row>
    <row r="3" spans="1:7" ht="14.25" hidden="1" customHeight="1" x14ac:dyDescent="0.2">
      <c r="A3" s="40" t="s">
        <v>0</v>
      </c>
      <c r="B3" s="41"/>
      <c r="C3" s="41"/>
      <c r="D3" s="41"/>
      <c r="E3" s="2">
        <f>E4+E5</f>
        <v>0</v>
      </c>
      <c r="F3" s="3" t="s">
        <v>1</v>
      </c>
    </row>
    <row r="4" spans="1:7" ht="14.25" hidden="1" customHeight="1" x14ac:dyDescent="0.2">
      <c r="A4" s="40" t="s">
        <v>2</v>
      </c>
      <c r="B4" s="41"/>
      <c r="C4" s="41"/>
      <c r="D4" s="41"/>
      <c r="E4" s="2"/>
      <c r="F4" s="3" t="s">
        <v>1</v>
      </c>
    </row>
    <row r="5" spans="1:7" ht="14.25" hidden="1" customHeight="1" x14ac:dyDescent="0.2">
      <c r="A5" s="40" t="s">
        <v>3</v>
      </c>
      <c r="B5" s="41"/>
      <c r="C5" s="41"/>
      <c r="D5" s="41"/>
      <c r="E5" s="2"/>
      <c r="F5" s="3" t="s">
        <v>4</v>
      </c>
    </row>
    <row r="6" spans="1:7" ht="15.75" x14ac:dyDescent="0.2">
      <c r="A6" s="4"/>
      <c r="B6" s="5"/>
      <c r="C6" s="6"/>
      <c r="D6" s="7"/>
      <c r="E6" s="33" t="s">
        <v>52</v>
      </c>
      <c r="F6" s="34" t="s">
        <v>39</v>
      </c>
      <c r="G6" s="34"/>
    </row>
    <row r="7" spans="1:7" ht="10.15" customHeight="1" x14ac:dyDescent="0.25">
      <c r="A7" s="8"/>
      <c r="B7" s="9"/>
      <c r="C7" s="10"/>
      <c r="D7" s="11"/>
      <c r="E7" s="12"/>
      <c r="F7" s="13"/>
    </row>
    <row r="8" spans="1:7" ht="71.25" x14ac:dyDescent="0.2">
      <c r="A8" s="51" t="s">
        <v>5</v>
      </c>
      <c r="B8" s="52"/>
      <c r="C8" s="52"/>
      <c r="D8" s="53"/>
      <c r="E8" s="14" t="s">
        <v>6</v>
      </c>
      <c r="F8" s="14" t="s">
        <v>7</v>
      </c>
      <c r="G8" s="15" t="s">
        <v>40</v>
      </c>
    </row>
    <row r="9" spans="1:7" ht="15.75" x14ac:dyDescent="0.25">
      <c r="A9" s="54" t="s">
        <v>8</v>
      </c>
      <c r="B9" s="55"/>
      <c r="C9" s="55"/>
      <c r="D9" s="56"/>
      <c r="E9" s="16">
        <f>SUM(E10:E14)</f>
        <v>3141865.23</v>
      </c>
      <c r="F9" s="16">
        <f t="shared" ref="F9:G9" si="0">SUM(F10:F14)</f>
        <v>3179248.8</v>
      </c>
      <c r="G9" s="16">
        <f t="shared" si="0"/>
        <v>753002.8600000001</v>
      </c>
    </row>
    <row r="10" spans="1:7" ht="13.15" customHeight="1" x14ac:dyDescent="0.25">
      <c r="A10" s="42" t="s">
        <v>9</v>
      </c>
      <c r="B10" s="43"/>
      <c r="C10" s="43"/>
      <c r="D10" s="44"/>
      <c r="E10" s="17">
        <v>1324832.26</v>
      </c>
      <c r="F10" s="17">
        <v>1410547.91</v>
      </c>
      <c r="G10" s="18">
        <v>353551.81</v>
      </c>
    </row>
    <row r="11" spans="1:7" ht="14.45" customHeight="1" x14ac:dyDescent="0.25">
      <c r="A11" s="42" t="s">
        <v>10</v>
      </c>
      <c r="B11" s="43"/>
      <c r="C11" s="43"/>
      <c r="D11" s="44"/>
      <c r="E11" s="17">
        <v>653967.11</v>
      </c>
      <c r="F11" s="17">
        <v>640309.04</v>
      </c>
      <c r="G11" s="18">
        <v>148104.51</v>
      </c>
    </row>
    <row r="12" spans="1:7" ht="13.9" customHeight="1" x14ac:dyDescent="0.25">
      <c r="A12" s="42" t="s">
        <v>11</v>
      </c>
      <c r="B12" s="43"/>
      <c r="C12" s="43"/>
      <c r="D12" s="44"/>
      <c r="E12" s="17">
        <v>179126.65</v>
      </c>
      <c r="F12" s="17">
        <v>162768.57999999999</v>
      </c>
      <c r="G12" s="18">
        <v>46554.25</v>
      </c>
    </row>
    <row r="13" spans="1:7" ht="13.5" customHeight="1" x14ac:dyDescent="0.25">
      <c r="A13" s="42" t="s">
        <v>12</v>
      </c>
      <c r="B13" s="43"/>
      <c r="C13" s="43"/>
      <c r="D13" s="44"/>
      <c r="E13" s="17">
        <v>196078.63</v>
      </c>
      <c r="F13" s="17">
        <v>177917.94</v>
      </c>
      <c r="G13" s="18">
        <v>44100.12</v>
      </c>
    </row>
    <row r="14" spans="1:7" ht="14.45" customHeight="1" x14ac:dyDescent="0.25">
      <c r="A14" s="35" t="s">
        <v>13</v>
      </c>
      <c r="B14" s="35"/>
      <c r="C14" s="35"/>
      <c r="D14" s="35"/>
      <c r="E14" s="17">
        <v>787860.58</v>
      </c>
      <c r="F14" s="17">
        <v>787705.33</v>
      </c>
      <c r="G14" s="18">
        <v>160692.17000000001</v>
      </c>
    </row>
    <row r="15" spans="1:7" ht="15.75" x14ac:dyDescent="0.25">
      <c r="A15" s="45" t="s">
        <v>41</v>
      </c>
      <c r="B15" s="46"/>
      <c r="C15" s="46"/>
      <c r="D15" s="47"/>
      <c r="E15" s="16">
        <f>SUM(E16:E19)</f>
        <v>1765362.39</v>
      </c>
      <c r="F15" s="16">
        <f t="shared" ref="F15:G15" si="1">SUM(F16:F19)</f>
        <v>1761914.06</v>
      </c>
      <c r="G15" s="16">
        <f t="shared" si="1"/>
        <v>303497.90000000002</v>
      </c>
    </row>
    <row r="16" spans="1:7" ht="33.6" customHeight="1" x14ac:dyDescent="0.25">
      <c r="A16" s="48" t="s">
        <v>45</v>
      </c>
      <c r="B16" s="49"/>
      <c r="C16" s="49"/>
      <c r="D16" s="50"/>
      <c r="E16" s="17">
        <v>1672087.8</v>
      </c>
      <c r="F16" s="17">
        <v>1677258.51</v>
      </c>
      <c r="G16" s="18">
        <v>294878.86</v>
      </c>
    </row>
    <row r="17" spans="1:10" ht="15.75" x14ac:dyDescent="0.25">
      <c r="A17" s="35" t="s">
        <v>46</v>
      </c>
      <c r="B17" s="35"/>
      <c r="C17" s="35"/>
      <c r="D17" s="35"/>
      <c r="E17" s="17">
        <v>3984.81</v>
      </c>
      <c r="F17" s="17">
        <v>3559.79</v>
      </c>
      <c r="G17" s="18">
        <v>425.02</v>
      </c>
    </row>
    <row r="18" spans="1:10" ht="15.75" x14ac:dyDescent="0.25">
      <c r="A18" s="35" t="s">
        <v>47</v>
      </c>
      <c r="B18" s="35"/>
      <c r="C18" s="35"/>
      <c r="D18" s="35"/>
      <c r="E18" s="17">
        <v>8788.14</v>
      </c>
      <c r="F18" s="17">
        <v>7971.7</v>
      </c>
      <c r="G18" s="18">
        <v>816.44</v>
      </c>
    </row>
    <row r="19" spans="1:10" ht="15.75" x14ac:dyDescent="0.25">
      <c r="A19" s="35" t="s">
        <v>48</v>
      </c>
      <c r="B19" s="35"/>
      <c r="C19" s="35"/>
      <c r="D19" s="35"/>
      <c r="E19" s="17">
        <v>80501.64</v>
      </c>
      <c r="F19" s="17">
        <v>73124.06</v>
      </c>
      <c r="G19" s="18">
        <v>7377.58</v>
      </c>
    </row>
    <row r="20" spans="1:10" ht="15.75" x14ac:dyDescent="0.25">
      <c r="A20" s="57" t="s">
        <v>14</v>
      </c>
      <c r="B20" s="57"/>
      <c r="C20" s="57"/>
      <c r="D20" s="57"/>
      <c r="E20" s="17"/>
      <c r="F20" s="17"/>
      <c r="G20" s="18"/>
    </row>
    <row r="21" spans="1:10" ht="15.75" x14ac:dyDescent="0.25">
      <c r="A21" s="35" t="s">
        <v>15</v>
      </c>
      <c r="B21" s="35"/>
      <c r="C21" s="35"/>
      <c r="D21" s="35"/>
      <c r="E21" s="17">
        <v>7803.18</v>
      </c>
      <c r="F21" s="17">
        <v>8008.54</v>
      </c>
      <c r="G21" s="18">
        <v>2377.66</v>
      </c>
    </row>
    <row r="22" spans="1:10" ht="8.4499999999999993" customHeight="1" x14ac:dyDescent="0.25">
      <c r="A22" s="20"/>
      <c r="B22" s="21"/>
      <c r="C22" s="21"/>
      <c r="D22" s="21"/>
      <c r="E22" s="29"/>
      <c r="F22" s="29"/>
      <c r="G22" s="22"/>
    </row>
    <row r="23" spans="1:10" ht="15.75" x14ac:dyDescent="0.25">
      <c r="A23" s="23" t="s">
        <v>42</v>
      </c>
      <c r="B23" s="23"/>
      <c r="C23" s="23"/>
      <c r="D23" s="23"/>
      <c r="E23" s="24"/>
      <c r="F23" s="13"/>
    </row>
    <row r="24" spans="1:10" ht="15.75" x14ac:dyDescent="0.25">
      <c r="A24" s="58" t="s">
        <v>44</v>
      </c>
      <c r="B24" s="58"/>
      <c r="C24" s="58"/>
      <c r="D24" s="58"/>
      <c r="E24" s="58"/>
      <c r="F24" s="17">
        <v>819829.9645999996</v>
      </c>
      <c r="G24" s="19"/>
      <c r="I24" s="28"/>
    </row>
    <row r="25" spans="1:10" ht="15.75" customHeight="1" x14ac:dyDescent="0.2">
      <c r="A25" s="59" t="s">
        <v>30</v>
      </c>
      <c r="B25" s="60"/>
      <c r="C25" s="60"/>
      <c r="D25" s="60"/>
      <c r="E25" s="61"/>
      <c r="F25" s="68">
        <f>SUM(F27:F31)</f>
        <v>78498.450206612528</v>
      </c>
      <c r="I25" s="28"/>
    </row>
    <row r="26" spans="1:10" ht="28.5" customHeight="1" x14ac:dyDescent="0.2">
      <c r="A26" s="62"/>
      <c r="B26" s="63"/>
      <c r="C26" s="63"/>
      <c r="D26" s="63"/>
      <c r="E26" s="64"/>
      <c r="F26" s="69"/>
      <c r="I26" s="28"/>
    </row>
    <row r="27" spans="1:10" ht="15.75" hidden="1" x14ac:dyDescent="0.25">
      <c r="A27" s="65" t="s">
        <v>16</v>
      </c>
      <c r="B27" s="66"/>
      <c r="C27" s="66"/>
      <c r="D27" s="66"/>
      <c r="E27" s="67"/>
      <c r="F27" s="25">
        <f>'[1]свод за год'!W274</f>
        <v>17950.578427582412</v>
      </c>
      <c r="I27" s="28"/>
    </row>
    <row r="28" spans="1:10" ht="15.75" hidden="1" x14ac:dyDescent="0.25">
      <c r="A28" s="65" t="s">
        <v>31</v>
      </c>
      <c r="B28" s="66"/>
      <c r="C28" s="66"/>
      <c r="D28" s="66"/>
      <c r="E28" s="67"/>
      <c r="F28" s="25">
        <f>'[1]свод за год'!X274</f>
        <v>3611.3353501781612</v>
      </c>
      <c r="I28" s="28"/>
    </row>
    <row r="29" spans="1:10" ht="15.75" hidden="1" x14ac:dyDescent="0.25">
      <c r="A29" s="65" t="s">
        <v>18</v>
      </c>
      <c r="B29" s="66"/>
      <c r="C29" s="66"/>
      <c r="D29" s="66"/>
      <c r="E29" s="67"/>
      <c r="F29" s="25">
        <f>'[1]свод за год'!Y274</f>
        <v>7129.2516000000014</v>
      </c>
      <c r="I29" s="28"/>
    </row>
    <row r="30" spans="1:10" ht="15.75" hidden="1" x14ac:dyDescent="0.25">
      <c r="A30" s="65" t="s">
        <v>19</v>
      </c>
      <c r="B30" s="66"/>
      <c r="C30" s="66"/>
      <c r="D30" s="66"/>
      <c r="E30" s="67"/>
      <c r="F30" s="25">
        <f>'[1]свод за год'!AA274+'[1]свод за год'!AI274+'[1]свод за год'!AL274+'[1]свод за год'!AO274+'[1]свод за год'!AP274+'[1]свод за год'!AQ274</f>
        <v>0</v>
      </c>
      <c r="I30" s="28"/>
    </row>
    <row r="31" spans="1:10" ht="36.75" hidden="1" customHeight="1" x14ac:dyDescent="0.25">
      <c r="A31" s="71" t="s">
        <v>32</v>
      </c>
      <c r="B31" s="72"/>
      <c r="C31" s="72"/>
      <c r="D31" s="72"/>
      <c r="E31" s="73"/>
      <c r="F31" s="25">
        <f>'[1]свод за год'!AX274</f>
        <v>49807.284828851945</v>
      </c>
      <c r="I31" s="28"/>
      <c r="J31" s="28"/>
    </row>
    <row r="32" spans="1:10" ht="15.75" customHeight="1" x14ac:dyDescent="0.2">
      <c r="A32" s="59" t="s">
        <v>33</v>
      </c>
      <c r="B32" s="60"/>
      <c r="C32" s="60"/>
      <c r="D32" s="60"/>
      <c r="E32" s="61"/>
      <c r="F32" s="68">
        <f>SUM(F34:F38)+242839.01</f>
        <v>472247.90058153513</v>
      </c>
      <c r="I32" s="28"/>
    </row>
    <row r="33" spans="1:10" ht="33" customHeight="1" x14ac:dyDescent="0.2">
      <c r="A33" s="62"/>
      <c r="B33" s="63"/>
      <c r="C33" s="63"/>
      <c r="D33" s="63"/>
      <c r="E33" s="64"/>
      <c r="F33" s="69"/>
      <c r="I33" s="28"/>
    </row>
    <row r="34" spans="1:10" ht="15.75" hidden="1" x14ac:dyDescent="0.25">
      <c r="A34" s="70" t="s">
        <v>16</v>
      </c>
      <c r="B34" s="70"/>
      <c r="C34" s="70"/>
      <c r="D34" s="70"/>
      <c r="E34" s="70"/>
      <c r="F34" s="25">
        <f>'[1]свод за год'!CN274+'[1]свод за год'!DS274</f>
        <v>98446.354812675869</v>
      </c>
      <c r="I34" s="28"/>
    </row>
    <row r="35" spans="1:10" ht="15.75" hidden="1" x14ac:dyDescent="0.25">
      <c r="A35" s="70" t="s">
        <v>31</v>
      </c>
      <c r="B35" s="70"/>
      <c r="C35" s="70"/>
      <c r="D35" s="70"/>
      <c r="E35" s="70"/>
      <c r="F35" s="25">
        <f>'[1]свод за год'!CO274+'[1]свод за год'!DT274</f>
        <v>20556.156742079955</v>
      </c>
      <c r="I35" s="28"/>
    </row>
    <row r="36" spans="1:10" ht="15.75" hidden="1" x14ac:dyDescent="0.25">
      <c r="A36" s="70" t="s">
        <v>18</v>
      </c>
      <c r="B36" s="70"/>
      <c r="C36" s="70"/>
      <c r="D36" s="70"/>
      <c r="E36" s="70"/>
      <c r="F36" s="25">
        <f>'[1]свод за год'!CP274+'[1]свод за год'!DU274</f>
        <v>6971.0186000000003</v>
      </c>
      <c r="I36" s="28"/>
    </row>
    <row r="37" spans="1:10" ht="15.75" hidden="1" x14ac:dyDescent="0.25">
      <c r="A37" s="70" t="s">
        <v>19</v>
      </c>
      <c r="B37" s="70"/>
      <c r="C37" s="70"/>
      <c r="D37" s="70"/>
      <c r="E37" s="70"/>
      <c r="F37" s="25">
        <f>'[1]свод за год'!AK274+'[1]свод за год'!AM274+'[1]свод за год'!AN274+'[1]свод за год'!BD274+'[1]свод за год'!EC274+'[1]свод за год'!DW274+'[1]свод за год'!DX274</f>
        <v>7821.3600000000006</v>
      </c>
      <c r="I37" s="28"/>
    </row>
    <row r="38" spans="1:10" ht="39.75" hidden="1" customHeight="1" x14ac:dyDescent="0.25">
      <c r="A38" s="71" t="s">
        <v>34</v>
      </c>
      <c r="B38" s="74"/>
      <c r="C38" s="74"/>
      <c r="D38" s="74"/>
      <c r="E38" s="75"/>
      <c r="F38" s="25">
        <f>'[1]свод за год'!DE274+'[1]свод за год'!EL274</f>
        <v>95614.000426779283</v>
      </c>
      <c r="I38" s="28"/>
      <c r="J38" s="28"/>
    </row>
    <row r="39" spans="1:10" ht="32.450000000000003" customHeight="1" x14ac:dyDescent="0.25">
      <c r="A39" s="76" t="s">
        <v>35</v>
      </c>
      <c r="B39" s="77"/>
      <c r="C39" s="77"/>
      <c r="D39" s="77"/>
      <c r="E39" s="78"/>
      <c r="F39" s="26">
        <f>SUM(F40:F48)+163829.64</f>
        <v>680362.74032490165</v>
      </c>
      <c r="I39" s="28"/>
    </row>
    <row r="40" spans="1:10" ht="15.75" hidden="1" x14ac:dyDescent="0.25">
      <c r="A40" s="79" t="s">
        <v>20</v>
      </c>
      <c r="B40" s="80"/>
      <c r="C40" s="80"/>
      <c r="D40" s="80"/>
      <c r="E40" s="81"/>
      <c r="F40" s="25">
        <f>'[1]свод за год'!EU274+'[1]свод за год'!FM274</f>
        <v>247552.62362308946</v>
      </c>
      <c r="I40" s="28"/>
    </row>
    <row r="41" spans="1:10" ht="15.75" hidden="1" x14ac:dyDescent="0.25">
      <c r="A41" s="65" t="s">
        <v>31</v>
      </c>
      <c r="B41" s="66"/>
      <c r="C41" s="66"/>
      <c r="D41" s="66"/>
      <c r="E41" s="66"/>
      <c r="F41" s="25">
        <f>'[1]свод за год'!EV274+'[1]свод за год'!FN274</f>
        <v>60159.001311698696</v>
      </c>
      <c r="I41" s="28"/>
    </row>
    <row r="42" spans="1:10" ht="15.6" hidden="1" customHeight="1" x14ac:dyDescent="0.25">
      <c r="A42" s="70" t="s">
        <v>21</v>
      </c>
      <c r="B42" s="70"/>
      <c r="C42" s="70"/>
      <c r="D42" s="70"/>
      <c r="E42" s="65"/>
      <c r="F42" s="25"/>
      <c r="I42" s="28"/>
    </row>
    <row r="43" spans="1:10" ht="15.6" hidden="1" customHeight="1" x14ac:dyDescent="0.25">
      <c r="A43" s="65" t="s">
        <v>17</v>
      </c>
      <c r="B43" s="66"/>
      <c r="C43" s="66"/>
      <c r="D43" s="66"/>
      <c r="E43" s="66"/>
      <c r="F43" s="25"/>
      <c r="I43" s="28"/>
    </row>
    <row r="44" spans="1:10" ht="15.6" hidden="1" customHeight="1" x14ac:dyDescent="0.25">
      <c r="A44" s="70" t="s">
        <v>22</v>
      </c>
      <c r="B44" s="70"/>
      <c r="C44" s="70"/>
      <c r="D44" s="70"/>
      <c r="E44" s="65"/>
      <c r="F44" s="25"/>
      <c r="I44" s="28"/>
    </row>
    <row r="45" spans="1:10" ht="15.6" hidden="1" customHeight="1" x14ac:dyDescent="0.25">
      <c r="A45" s="65" t="s">
        <v>17</v>
      </c>
      <c r="B45" s="66"/>
      <c r="C45" s="66"/>
      <c r="D45" s="66"/>
      <c r="E45" s="66"/>
      <c r="F45" s="25"/>
      <c r="I45" s="28"/>
    </row>
    <row r="46" spans="1:10" ht="15.75" hidden="1" x14ac:dyDescent="0.25">
      <c r="A46" s="70" t="s">
        <v>18</v>
      </c>
      <c r="B46" s="70"/>
      <c r="C46" s="70"/>
      <c r="D46" s="70"/>
      <c r="E46" s="65"/>
      <c r="F46" s="25">
        <f>'[1]свод за год'!EW274+'[1]свод за год'!FO274</f>
        <v>756.29940000000045</v>
      </c>
      <c r="I46" s="28"/>
    </row>
    <row r="47" spans="1:10" ht="15.75" hidden="1" x14ac:dyDescent="0.25">
      <c r="A47" s="65" t="s">
        <v>19</v>
      </c>
      <c r="B47" s="66"/>
      <c r="C47" s="66"/>
      <c r="D47" s="66"/>
      <c r="E47" s="66"/>
      <c r="F47" s="25">
        <f>'[1]свод за год'!BB274+'[1]свод за год'!BC274+'[1]свод за год'!BN274+'[1]свод за год'!BO274+'[1]свод за год'!BP274+'[1]свод за год'!BQ274</f>
        <v>12751.405400000001</v>
      </c>
      <c r="I47" s="28"/>
    </row>
    <row r="48" spans="1:10" ht="43.5" hidden="1" customHeight="1" x14ac:dyDescent="0.25">
      <c r="A48" s="71" t="s">
        <v>36</v>
      </c>
      <c r="B48" s="74"/>
      <c r="C48" s="74"/>
      <c r="D48" s="74"/>
      <c r="E48" s="75"/>
      <c r="F48" s="25">
        <f>'[1]свод за год'!FH274+'[1]свод за год'!FU274</f>
        <v>195313.77059011351</v>
      </c>
      <c r="I48" s="28"/>
      <c r="J48" s="28"/>
    </row>
    <row r="49" spans="1:12" ht="15.6" hidden="1" customHeight="1" x14ac:dyDescent="0.25">
      <c r="A49" s="76" t="s">
        <v>37</v>
      </c>
      <c r="B49" s="66"/>
      <c r="C49" s="66"/>
      <c r="D49" s="66"/>
      <c r="E49" s="67"/>
      <c r="F49" s="32"/>
      <c r="I49" s="28"/>
    </row>
    <row r="50" spans="1:12" ht="15.75" x14ac:dyDescent="0.25">
      <c r="A50" s="83" t="s">
        <v>49</v>
      </c>
      <c r="B50" s="84"/>
      <c r="C50" s="84"/>
      <c r="D50" s="84"/>
      <c r="E50" s="85"/>
      <c r="F50" s="26">
        <f>F25+F32+F39+F49</f>
        <v>1231109.0911130493</v>
      </c>
      <c r="I50" s="28"/>
    </row>
    <row r="51" spans="1:12" ht="15.75" x14ac:dyDescent="0.25">
      <c r="A51" s="31" t="s">
        <v>50</v>
      </c>
      <c r="B51" s="30"/>
      <c r="C51" s="30"/>
      <c r="D51" s="30"/>
      <c r="E51" s="30"/>
      <c r="F51" s="26">
        <f>F52+F53+F54</f>
        <v>236022.61</v>
      </c>
      <c r="I51" s="28"/>
    </row>
    <row r="52" spans="1:12" ht="15.75" x14ac:dyDescent="0.25">
      <c r="A52" s="65" t="s">
        <v>23</v>
      </c>
      <c r="B52" s="66"/>
      <c r="C52" s="66"/>
      <c r="D52" s="66"/>
      <c r="E52" s="66"/>
      <c r="F52" s="25">
        <v>127898.06</v>
      </c>
      <c r="I52" s="28"/>
    </row>
    <row r="53" spans="1:12" ht="15.75" x14ac:dyDescent="0.25">
      <c r="A53" s="65" t="s">
        <v>24</v>
      </c>
      <c r="B53" s="66"/>
      <c r="C53" s="66"/>
      <c r="D53" s="66"/>
      <c r="E53" s="66"/>
      <c r="F53" s="25">
        <v>108124.55</v>
      </c>
      <c r="I53" s="28"/>
    </row>
    <row r="54" spans="1:12" ht="18" hidden="1" customHeight="1" x14ac:dyDescent="0.25">
      <c r="A54" s="79" t="s">
        <v>25</v>
      </c>
      <c r="B54" s="80"/>
      <c r="C54" s="80"/>
      <c r="D54" s="80"/>
      <c r="E54" s="81"/>
      <c r="F54" s="25">
        <v>0</v>
      </c>
      <c r="I54" s="28"/>
    </row>
    <row r="55" spans="1:12" ht="15.75" x14ac:dyDescent="0.25">
      <c r="A55" s="86" t="s">
        <v>51</v>
      </c>
      <c r="B55" s="86"/>
      <c r="C55" s="86"/>
      <c r="D55" s="86"/>
      <c r="E55" s="86"/>
      <c r="F55" s="26">
        <f>F50+F51</f>
        <v>1467131.7011130494</v>
      </c>
      <c r="H55" s="28"/>
      <c r="I55" s="28"/>
      <c r="K55" s="28"/>
      <c r="L55" s="28"/>
    </row>
    <row r="56" spans="1:12" ht="15.75" x14ac:dyDescent="0.25">
      <c r="A56" s="58" t="s">
        <v>26</v>
      </c>
      <c r="B56" s="58"/>
      <c r="C56" s="58"/>
      <c r="D56" s="58"/>
      <c r="E56" s="58"/>
      <c r="F56" s="27">
        <f>E16</f>
        <v>1672087.8</v>
      </c>
      <c r="I56" s="28"/>
    </row>
    <row r="57" spans="1:12" ht="15.75" x14ac:dyDescent="0.25">
      <c r="A57" s="58" t="s">
        <v>27</v>
      </c>
      <c r="B57" s="58"/>
      <c r="C57" s="58"/>
      <c r="D57" s="58"/>
      <c r="E57" s="58"/>
      <c r="F57" s="26">
        <f>F16</f>
        <v>1677258.51</v>
      </c>
      <c r="H57" s="28"/>
      <c r="I57" s="28"/>
    </row>
    <row r="58" spans="1:12" ht="15.75" x14ac:dyDescent="0.25">
      <c r="A58" s="82" t="s">
        <v>28</v>
      </c>
      <c r="B58" s="82"/>
      <c r="C58" s="82"/>
      <c r="D58" s="82"/>
      <c r="E58" s="82"/>
      <c r="F58" s="26">
        <f>F24+F56-F55</f>
        <v>1024786.06348695</v>
      </c>
      <c r="H58" s="28"/>
      <c r="I58" s="28"/>
    </row>
    <row r="60" spans="1:12" x14ac:dyDescent="0.2">
      <c r="A60" s="1" t="s">
        <v>29</v>
      </c>
      <c r="F60" s="28"/>
    </row>
  </sheetData>
  <mergeCells count="54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12:D12"/>
    <mergeCell ref="A20:D20"/>
    <mergeCell ref="A21:D21"/>
    <mergeCell ref="A24:E24"/>
    <mergeCell ref="A25:E26"/>
    <mergeCell ref="A19:D19"/>
    <mergeCell ref="F6:G6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</mergeCells>
  <pageMargins left="0.62992125984251968" right="0.70866141732283472" top="0.27559055118110237" bottom="0.35433070866141736" header="0.31496062992125984" footer="0.19685039370078741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Липецкая 3 а</vt:lpstr>
      <vt:lpstr>'Липецкая 3 а'!Область_печати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2018-04-10T11:09:17Z</cp:lastPrinted>
  <dcterms:created xsi:type="dcterms:W3CDTF">2013-05-24T09:13:10Z</dcterms:created>
  <dcterms:modified xsi:type="dcterms:W3CDTF">2018-04-10T11:09:19Z</dcterms:modified>
</cp:coreProperties>
</file>